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Sašo\Dokumenti\MOSG 2026\NMV Misinja HHS\NMV Občina Mislinja RD\"/>
    </mc:Choice>
  </mc:AlternateContent>
  <xr:revisionPtr revIDLastSave="0" documentId="13_ncr:1_{DF364708-A625-4129-B874-4530990E3754}" xr6:coauthVersionLast="47" xr6:coauthVersionMax="47" xr10:uidLastSave="{00000000-0000-0000-0000-000000000000}"/>
  <bookViews>
    <workbookView xWindow="-23148" yWindow="-108" windowWidth="23256" windowHeight="12456" activeTab="1" xr2:uid="{00000000-000D-0000-FFFF-FFFF00000000}"/>
  </bookViews>
  <sheets>
    <sheet name="Rekapitulacija" sheetId="2" r:id="rId1"/>
    <sheet name="Popis del"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2" l="1"/>
  <c r="A5" i="2"/>
  <c r="A4" i="2"/>
  <c r="A3" i="2"/>
  <c r="E12" i="1"/>
  <c r="B6" i="2" s="1"/>
  <c r="E10" i="1"/>
  <c r="B5" i="2" s="1"/>
  <c r="E8" i="1"/>
  <c r="B4" i="2" s="1"/>
  <c r="E6" i="1"/>
  <c r="B3" i="2" s="1"/>
  <c r="B7" i="2" l="1"/>
  <c r="B8" i="2" s="1"/>
  <c r="B9" i="2" s="1"/>
  <c r="E14" i="1"/>
</calcChain>
</file>

<file path=xl/sharedStrings.xml><?xml version="1.0" encoding="utf-8"?>
<sst xmlns="http://schemas.openxmlformats.org/spreadsheetml/2006/main" count="27" uniqueCount="23">
  <si>
    <t>Popis del</t>
  </si>
  <si>
    <t>količina</t>
  </si>
  <si>
    <t>cena</t>
  </si>
  <si>
    <t>skupaj</t>
  </si>
  <si>
    <t>enota</t>
  </si>
  <si>
    <t xml:space="preserve">DDV </t>
  </si>
  <si>
    <t>SKUPAJ</t>
  </si>
  <si>
    <t>SKUPAJ Z DDV</t>
  </si>
  <si>
    <t>REKAPITULACIJA</t>
  </si>
  <si>
    <t>kos</t>
  </si>
  <si>
    <t>skupaj brez DDV</t>
  </si>
  <si>
    <t>1.0 Geodetski posnetek</t>
  </si>
  <si>
    <t>2.0 Hidrologija</t>
  </si>
  <si>
    <t>3.0 Karte poplavne nevarnosti in karte razredov poplavne Nevarnosti</t>
  </si>
  <si>
    <t>4.0 Elaboriranje</t>
  </si>
  <si>
    <t>Izdelava tehničnega poročila in grafičnih prilog, materialni stroški, koordinacije, sodelovanje pri recenziji.</t>
  </si>
  <si>
    <t>OBR-14</t>
  </si>
  <si>
    <t>Naročnik: Občina Mislinja
2382 Mislinja
IZDELAVA HIDROLOŠKO - HIDRAVLIČNE ŠTUDIJE (HHŠ)  ZA SPREMEMBE IN DOPOLNITVE OPN MISLINJA
Ponudba za izdelavo strokovne podlage s področja upravljanja z vodami skladno s Splošnimi smernicami s področja upravljanja voda - Karte razredov poplavne nevarnosti za OPN občine Mislinja</t>
  </si>
  <si>
    <t xml:space="preserve">Naročnik: Občina Mislinja                                                   2382  Mislinja
IZDELAVA HIDROLOŠKO - HIDRAVLIČNE ŠTUDIJE (HHŠ)  ZA SPREMEMBE IN DOPOLNITVE OPN MISLINJA </t>
  </si>
  <si>
    <t>Določitev verjetnih pretokov.</t>
  </si>
  <si>
    <t>Predmet ponudbe je izdelava strokovne podlage s področja upravljanja z vodami skladno s Splošnimi smernicami DRSV. Potrebno je izdelati karte poplavne nevarnosti in karte razredov poplavne nevarnosti skladno s Pravilnikom o metodologiji za določanje območij, ogroženih zaradi poplav in z njimi povezane erozije celinskih voda in morja ter o načinu razvrščanja v razrede ogroženosti (UL RS 60/2007). Karte bodo izdelane za obstoječe in planirano stanje.
Predmet obdelave je razviden iz razpisne dokumentacije.</t>
  </si>
  <si>
    <t>Izdelava 1d/2d matematičnih modelov, določitev robnih pogojev, zbiranje pričevanj o visokih vodah na terenu, umerjanje in verifikacija (v kolikor bo možno pridobiti podatke). Izdelava kart poplavne nevarnosti in kart razredov poplavne nevarnosti za obstoječe stanje. Predlog morebitnih omilitvenih ukrepov in optimizacije pobud. Izdelava kart poplavne nevarnosti in kart razredov poplavne nevarnosti za planirano stanje. Obseg izdelave je razviden iz razpisne dokumentacije. Pregledni karti območij Mislinje in Pake v prilogi razpisne dokumentacije prikazuje že izdelane karte poplavnih razredov.</t>
  </si>
  <si>
    <t>Geodetski posnetek prečnih profilov vodotokov. Posneti bodo tudi premostitveni in hidrotehnični objekti. Obseg izdelave je razviden iz razpisne dokumentacije. Pregledna karta območij Mislinje in Pake v prilogi razpisne dokumentacije prikazuje že izdelane karte poplavnih razredov in geodetske podlage za ki so bile potrebne za njihove izdelave.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</si>
</sst>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4"/>
      <name val="Tahoma"/>
      <family val="2"/>
      <charset val="238"/>
    </font>
    <font>
      <b/>
      <sz val="14"/>
      <name val="Tahoma"/>
      <family val="2"/>
      <charset val="238"/>
    </font>
    <font>
      <b/>
      <sz val="13"/>
      <name val="Tahoma"/>
      <family val="2"/>
      <charset val="238"/>
    </font>
    <font>
      <b/>
      <sz val="10"/>
      <color rgb="FF000000"/>
      <name val="Times New Roman"/>
      <family val="1"/>
      <charset val="238"/>
    </font>
    <font>
      <sz val="12"/>
      <color rgb="FF000000"/>
      <name val="Calibri"/>
      <family val="2"/>
      <charset val="238"/>
    </font>
    <font>
      <b/>
      <sz val="14"/>
      <color rgb="FF000000"/>
      <name val="Tahoma"/>
      <family val="2"/>
      <charset val="238"/>
    </font>
    <font>
      <sz val="14"/>
      <color rgb="FF000000"/>
      <name val="Tahoma"/>
      <family val="2"/>
      <charset val="238"/>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1">
    <xf numFmtId="0" fontId="0" fillId="0" borderId="0" xfId="0"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4" fontId="1" fillId="0" borderId="1" xfId="0" applyNumberFormat="1" applyFont="1" applyBorder="1" applyAlignment="1">
      <alignment horizontal="left" vertical="top" wrapText="1"/>
    </xf>
    <xf numFmtId="0" fontId="1" fillId="0" borderId="0" xfId="0" applyFont="1" applyAlignment="1">
      <alignment horizontal="left" vertical="top" wrapText="1"/>
    </xf>
    <xf numFmtId="0" fontId="1" fillId="0" borderId="1" xfId="0" applyFont="1" applyBorder="1" applyAlignment="1">
      <alignment vertical="top" wrapText="1"/>
    </xf>
    <xf numFmtId="0" fontId="3" fillId="0" borderId="1" xfId="0" applyFont="1" applyBorder="1" applyAlignment="1">
      <alignment horizontal="left" vertical="top" wrapText="1"/>
    </xf>
    <xf numFmtId="0" fontId="2" fillId="0" borderId="3" xfId="0" applyFont="1" applyBorder="1" applyAlignment="1">
      <alignment vertical="top" wrapText="1"/>
    </xf>
    <xf numFmtId="0" fontId="4" fillId="0" borderId="0" xfId="0" applyFont="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4" fontId="1" fillId="0" borderId="4" xfId="0" applyNumberFormat="1" applyFont="1" applyBorder="1" applyAlignment="1">
      <alignment horizontal="left" vertical="top" wrapText="1"/>
    </xf>
    <xf numFmtId="4" fontId="2" fillId="0" borderId="1" xfId="0" applyNumberFormat="1" applyFont="1" applyBorder="1" applyAlignment="1">
      <alignment horizontal="left" vertical="top" wrapText="1"/>
    </xf>
    <xf numFmtId="4" fontId="1" fillId="2" borderId="1" xfId="0" applyNumberFormat="1" applyFont="1" applyFill="1" applyBorder="1" applyAlignment="1" applyProtection="1">
      <alignment horizontal="left" vertical="top" wrapText="1"/>
      <protection locked="0"/>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4025-2D38-466A-B234-85EF6C3E7BCB}">
  <dimension ref="A1:E9"/>
  <sheetViews>
    <sheetView workbookViewId="0"/>
  </sheetViews>
  <sheetFormatPr defaultRowHeight="12.75" x14ac:dyDescent="0.2"/>
  <cols>
    <col min="1" max="1" width="96.1640625" customWidth="1"/>
    <col min="2" max="2" width="18.6640625" bestFit="1" customWidth="1"/>
  </cols>
  <sheetData>
    <row r="1" spans="1:5" ht="108" x14ac:dyDescent="0.2">
      <c r="A1" s="8" t="s">
        <v>18</v>
      </c>
      <c r="B1" s="6" t="s">
        <v>16</v>
      </c>
      <c r="C1" s="5"/>
      <c r="D1" s="5"/>
      <c r="E1" s="5"/>
    </row>
    <row r="2" spans="1:5" ht="36" x14ac:dyDescent="0.2">
      <c r="A2" s="13" t="s">
        <v>8</v>
      </c>
      <c r="B2" s="14" t="s">
        <v>10</v>
      </c>
      <c r="C2" s="5"/>
      <c r="D2" s="5"/>
      <c r="E2" s="5"/>
    </row>
    <row r="3" spans="1:5" ht="18" x14ac:dyDescent="0.2">
      <c r="A3" s="12" t="str">
        <f>'Popis del'!A5</f>
        <v>1.0 Geodetski posnetek</v>
      </c>
      <c r="B3" s="15">
        <f>'Popis del'!E6</f>
        <v>0</v>
      </c>
      <c r="C3" s="5"/>
      <c r="D3" s="5"/>
      <c r="E3" s="5"/>
    </row>
    <row r="4" spans="1:5" ht="18" x14ac:dyDescent="0.2">
      <c r="A4" s="12" t="str">
        <f>'Popis del'!A7</f>
        <v>2.0 Hidrologija</v>
      </c>
      <c r="B4" s="15">
        <f>'Popis del'!E8</f>
        <v>0</v>
      </c>
      <c r="C4" s="5"/>
      <c r="D4" s="5"/>
      <c r="E4" s="5"/>
    </row>
    <row r="5" spans="1:5" ht="36" x14ac:dyDescent="0.2">
      <c r="A5" s="12" t="str">
        <f>'Popis del'!A9</f>
        <v>3.0 Karte poplavne nevarnosti in karte razredov poplavne Nevarnosti</v>
      </c>
      <c r="B5" s="15">
        <f>'Popis del'!E10</f>
        <v>0</v>
      </c>
      <c r="C5" s="5"/>
      <c r="D5" s="5"/>
      <c r="E5" s="5"/>
    </row>
    <row r="6" spans="1:5" ht="18" x14ac:dyDescent="0.2">
      <c r="A6" s="12" t="str">
        <f>'Popis del'!A11</f>
        <v>4.0 Elaboriranje</v>
      </c>
      <c r="B6" s="15">
        <f>'Popis del'!E12</f>
        <v>0</v>
      </c>
      <c r="C6" s="5"/>
      <c r="D6" s="5"/>
      <c r="E6" s="5"/>
    </row>
    <row r="7" spans="1:5" ht="18" x14ac:dyDescent="0.2">
      <c r="A7" s="3" t="s">
        <v>6</v>
      </c>
      <c r="B7" s="16">
        <f>SUM(B3:B6)</f>
        <v>0</v>
      </c>
    </row>
    <row r="8" spans="1:5" ht="18" x14ac:dyDescent="0.2">
      <c r="A8" s="3" t="s">
        <v>5</v>
      </c>
      <c r="B8" s="16">
        <f>B7*0.22</f>
        <v>0</v>
      </c>
    </row>
    <row r="9" spans="1:5" ht="18" x14ac:dyDescent="0.2">
      <c r="A9" s="3" t="s">
        <v>7</v>
      </c>
      <c r="B9" s="16">
        <f>B7+B8</f>
        <v>0</v>
      </c>
    </row>
  </sheetData>
  <pageMargins left="0.7" right="0.7" top="0.75" bottom="0.75" header="0.3" footer="0.3"/>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tabSelected="1" view="pageBreakPreview" zoomScaleNormal="100" zoomScaleSheetLayoutView="100" workbookViewId="0">
      <selection activeCell="A10" sqref="A10"/>
    </sheetView>
  </sheetViews>
  <sheetFormatPr defaultRowHeight="12.75" x14ac:dyDescent="0.2"/>
  <cols>
    <col min="1" max="1" width="160.33203125" bestFit="1" customWidth="1"/>
    <col min="2" max="2" width="13.1640625" bestFit="1" customWidth="1"/>
    <col min="3" max="3" width="11.1640625" customWidth="1"/>
    <col min="4" max="4" width="14.1640625" bestFit="1" customWidth="1"/>
    <col min="5" max="5" width="16.6640625" bestFit="1" customWidth="1"/>
  </cols>
  <sheetData>
    <row r="1" spans="1:5" ht="132" x14ac:dyDescent="0.2">
      <c r="A1" s="7" t="s">
        <v>17</v>
      </c>
      <c r="B1" s="1"/>
      <c r="C1" s="1"/>
      <c r="D1" s="1"/>
      <c r="E1" s="1"/>
    </row>
    <row r="2" spans="1:5" ht="16.5" x14ac:dyDescent="0.2">
      <c r="A2" s="18"/>
      <c r="B2" s="19"/>
      <c r="C2" s="19"/>
      <c r="D2" s="19"/>
      <c r="E2" s="20"/>
    </row>
    <row r="3" spans="1:5" ht="19.5" customHeight="1" x14ac:dyDescent="0.2">
      <c r="A3" s="2" t="s">
        <v>0</v>
      </c>
      <c r="B3" s="1"/>
      <c r="C3" s="1"/>
      <c r="D3" s="1"/>
      <c r="E3" s="1"/>
    </row>
    <row r="4" spans="1:5" s="9" customFormat="1" ht="78.75" x14ac:dyDescent="0.2">
      <c r="A4" s="10" t="s">
        <v>20</v>
      </c>
      <c r="B4" s="1"/>
      <c r="C4" s="1"/>
      <c r="D4" s="1"/>
      <c r="E4" s="1"/>
    </row>
    <row r="5" spans="1:5" s="9" customFormat="1" ht="21.2" customHeight="1" x14ac:dyDescent="0.2">
      <c r="A5" s="11" t="s">
        <v>11</v>
      </c>
      <c r="B5" s="3" t="s">
        <v>1</v>
      </c>
      <c r="C5" s="3" t="s">
        <v>4</v>
      </c>
      <c r="D5" s="3" t="s">
        <v>2</v>
      </c>
      <c r="E5" s="3" t="s">
        <v>3</v>
      </c>
    </row>
    <row r="6" spans="1:5" ht="47.25" x14ac:dyDescent="0.2">
      <c r="A6" s="10" t="s">
        <v>22</v>
      </c>
      <c r="B6" s="4">
        <v>1</v>
      </c>
      <c r="C6" s="4" t="s">
        <v>9</v>
      </c>
      <c r="D6" s="17">
        <v>0</v>
      </c>
      <c r="E6" s="16">
        <f>B6*D6</f>
        <v>0</v>
      </c>
    </row>
    <row r="7" spans="1:5" ht="18" x14ac:dyDescent="0.2">
      <c r="A7" s="11" t="s">
        <v>12</v>
      </c>
      <c r="B7" s="1"/>
      <c r="C7" s="1"/>
      <c r="D7" s="1"/>
      <c r="E7" s="1"/>
    </row>
    <row r="8" spans="1:5" ht="18" x14ac:dyDescent="0.2">
      <c r="A8" s="10" t="s">
        <v>19</v>
      </c>
      <c r="B8" s="4">
        <v>1</v>
      </c>
      <c r="C8" s="4" t="s">
        <v>9</v>
      </c>
      <c r="D8" s="17">
        <v>0</v>
      </c>
      <c r="E8" s="16">
        <f>B8*D8</f>
        <v>0</v>
      </c>
    </row>
    <row r="9" spans="1:5" ht="18" x14ac:dyDescent="0.2">
      <c r="A9" s="11" t="s">
        <v>13</v>
      </c>
      <c r="B9" s="1"/>
      <c r="C9" s="1"/>
      <c r="D9" s="1"/>
      <c r="E9" s="1"/>
    </row>
    <row r="10" spans="1:5" ht="65.25" customHeight="1" x14ac:dyDescent="0.2">
      <c r="A10" s="10" t="s">
        <v>21</v>
      </c>
      <c r="B10" s="4">
        <v>1</v>
      </c>
      <c r="C10" s="4" t="s">
        <v>9</v>
      </c>
      <c r="D10" s="17">
        <v>0</v>
      </c>
      <c r="E10" s="16">
        <f>B10*D10</f>
        <v>0</v>
      </c>
    </row>
    <row r="11" spans="1:5" ht="18" x14ac:dyDescent="0.2">
      <c r="A11" s="11" t="s">
        <v>14</v>
      </c>
      <c r="B11" s="1"/>
      <c r="C11" s="1"/>
      <c r="D11" s="1"/>
      <c r="E11" s="1"/>
    </row>
    <row r="12" spans="1:5" ht="18" x14ac:dyDescent="0.2">
      <c r="A12" s="10" t="s">
        <v>15</v>
      </c>
      <c r="B12" s="4">
        <v>1</v>
      </c>
      <c r="C12" s="4" t="s">
        <v>9</v>
      </c>
      <c r="D12" s="17">
        <v>0</v>
      </c>
      <c r="E12" s="16">
        <f>B12*D12</f>
        <v>0</v>
      </c>
    </row>
    <row r="13" spans="1:5" ht="18" x14ac:dyDescent="0.2">
      <c r="A13" s="3" t="s">
        <v>3</v>
      </c>
      <c r="B13" s="1"/>
      <c r="C13" s="1"/>
      <c r="D13" s="1"/>
      <c r="E13" s="1"/>
    </row>
    <row r="14" spans="1:5" ht="18" x14ac:dyDescent="0.2">
      <c r="B14" s="1"/>
      <c r="C14" s="1"/>
      <c r="D14" s="1"/>
      <c r="E14" s="16">
        <f>SUM(E6:E12)</f>
        <v>0</v>
      </c>
    </row>
  </sheetData>
  <mergeCells count="1">
    <mergeCell ref="A2:E2"/>
  </mergeCells>
  <pageMargins left="0.7" right="0.7" top="0.75" bottom="0.75" header="0.3" footer="0.3"/>
  <pageSetup paperSize="9" scale="45"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 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Nives</dc:creator>
  <cp:lastModifiedBy>Sašo Blatešič</cp:lastModifiedBy>
  <cp:lastPrinted>2023-06-23T07:31:43Z</cp:lastPrinted>
  <dcterms:created xsi:type="dcterms:W3CDTF">2023-06-20T11:40:18Z</dcterms:created>
  <dcterms:modified xsi:type="dcterms:W3CDTF">2026-06-24T07:15:42Z</dcterms:modified>
</cp:coreProperties>
</file>